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D4BF8D9A-ADBB-4F2A-B927-4DE7A95CB68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4" sheetId="2" r:id="rId1"/>
  </sheets>
  <calcPr calcId="191029"/>
</workbook>
</file>

<file path=xl/calcChain.xml><?xml version="1.0" encoding="utf-8"?>
<calcChain xmlns="http://schemas.openxmlformats.org/spreadsheetml/2006/main">
  <c r="J41" i="2" l="1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D6" i="2"/>
  <c r="C6" i="2"/>
  <c r="J6" i="2" s="1"/>
  <c r="D5" i="2"/>
  <c r="C5" i="2"/>
  <c r="J5" i="2" s="1"/>
  <c r="D4" i="2"/>
  <c r="J4" i="2" s="1"/>
  <c r="C4" i="2"/>
  <c r="J3" i="2"/>
  <c r="D3" i="2"/>
  <c r="C3" i="2"/>
  <c r="D2" i="2"/>
  <c r="C2" i="2"/>
  <c r="J2" i="2" s="1"/>
  <c r="J42" i="2" s="1"/>
</calcChain>
</file>

<file path=xl/sharedStrings.xml><?xml version="1.0" encoding="utf-8"?>
<sst xmlns="http://schemas.openxmlformats.org/spreadsheetml/2006/main" count="76" uniqueCount="54">
  <si>
    <t>Obbligatorio</t>
  </si>
  <si>
    <t>A.O. PG</t>
  </si>
  <si>
    <t>A.O. TR</t>
  </si>
  <si>
    <t>Branca (Gubbio-Gualdo Tadino)</t>
  </si>
  <si>
    <t>Città di Castello</t>
  </si>
  <si>
    <t>Foligno</t>
  </si>
  <si>
    <t>Spoleto</t>
  </si>
  <si>
    <t>Orvieto</t>
  </si>
  <si>
    <t>ANALITA OFFERTO
si / no</t>
  </si>
  <si>
    <t>X</t>
  </si>
  <si>
    <t>DATA GG/MM/AAAA</t>
  </si>
  <si>
    <t>FIRMA (Apporre Firma Digitale al Documento)</t>
  </si>
  <si>
    <t>Lotto 4 - Coagulazione</t>
  </si>
  <si>
    <t>TOTALE  Annuale</t>
  </si>
  <si>
    <t>Antitrombina</t>
  </si>
  <si>
    <t>D-Dimero</t>
  </si>
  <si>
    <t>Fibrinogeno</t>
  </si>
  <si>
    <t>PT</t>
  </si>
  <si>
    <t>PTT</t>
  </si>
  <si>
    <t>Test Dosaggio Eparina nel Plasma ( Frazionata e/o basso peso molecolare)</t>
  </si>
  <si>
    <t>Dosaggio anti fattore Xa per Nao</t>
  </si>
  <si>
    <t>Dosaggio anti fattore II per Nao</t>
  </si>
  <si>
    <t>DABIGATRANEMIA</t>
  </si>
  <si>
    <t>APIXABANEMIA</t>
  </si>
  <si>
    <t>RIVAROXABANEMIA</t>
  </si>
  <si>
    <t>EDOXABANEMIA</t>
  </si>
  <si>
    <t>Test funzionalità piastrinica Collagene /Epinefrina</t>
  </si>
  <si>
    <t>Test funzionalità piastrinica ADP</t>
  </si>
  <si>
    <t>Test funzionalità piastrinica P2Y</t>
  </si>
  <si>
    <t>ALFA 2 ANTIPLASMINA</t>
  </si>
  <si>
    <t>FATTORE II</t>
  </si>
  <si>
    <t>FATTORE V</t>
  </si>
  <si>
    <t>FATTORE VII</t>
  </si>
  <si>
    <t>FATTORE VIII</t>
  </si>
  <si>
    <t>FATTORE IX</t>
  </si>
  <si>
    <t>FATTORE X</t>
  </si>
  <si>
    <t>FATTORE XI</t>
  </si>
  <si>
    <t>FATTORE XII</t>
  </si>
  <si>
    <t>FATTORE XIII</t>
  </si>
  <si>
    <t>PRECALLICREINA</t>
  </si>
  <si>
    <t>CHININOGENO</t>
  </si>
  <si>
    <t>Fattore VIII cromogenico</t>
  </si>
  <si>
    <t>Fattore IX cromogenico</t>
  </si>
  <si>
    <t>INIBITORI DEI FATTORI</t>
  </si>
  <si>
    <t>Dosaggio EMICIZUMAB</t>
  </si>
  <si>
    <t>LAC</t>
  </si>
  <si>
    <t>Plasminogeno</t>
  </si>
  <si>
    <t>Proteina C attività(PC)</t>
  </si>
  <si>
    <t>Proteina S Libera</t>
  </si>
  <si>
    <t>Proteina S totale</t>
  </si>
  <si>
    <t>TT Tempo di Trombina</t>
  </si>
  <si>
    <t>Test Resistenza alla proteina C (RPC)</t>
  </si>
  <si>
    <t>ADAMTS 13</t>
  </si>
  <si>
    <t>ADAMTS 13 INIBITORE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</si>
</sst>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1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0" fontId="1" fillId="0" borderId="0" xfId="0" applyFont="1" applyAlignment="1"/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87"/>
  <sheetViews>
    <sheetView tabSelected="1" workbookViewId="0">
      <pane ySplit="1" topLeftCell="A2" activePane="bottomLeft" state="frozen"/>
      <selection pane="bottomLeft" activeCell="R15" sqref="R15"/>
    </sheetView>
  </sheetViews>
  <sheetFormatPr defaultColWidth="14.42578125" defaultRowHeight="15" customHeight="1" x14ac:dyDescent="0.25"/>
  <cols>
    <col min="1" max="1" width="43" customWidth="1"/>
    <col min="2" max="2" width="12.42578125" customWidth="1"/>
    <col min="3" max="4" width="13.85546875" hidden="1" customWidth="1"/>
    <col min="5" max="5" width="13" hidden="1" customWidth="1"/>
    <col min="6" max="6" width="15.5703125" hidden="1" customWidth="1"/>
    <col min="7" max="9" width="8.7109375" hidden="1" customWidth="1"/>
    <col min="10" max="10" width="18.7109375" customWidth="1"/>
    <col min="11" max="11" width="18.85546875" customWidth="1"/>
    <col min="12" max="21" width="8.7109375" customWidth="1"/>
  </cols>
  <sheetData>
    <row r="1" spans="1:21" ht="51.75" x14ac:dyDescent="0.25">
      <c r="A1" s="5" t="s">
        <v>12</v>
      </c>
      <c r="B1" s="6" t="s">
        <v>0</v>
      </c>
      <c r="C1" s="7" t="s">
        <v>1</v>
      </c>
      <c r="D1" s="7" t="s">
        <v>2</v>
      </c>
      <c r="E1" s="8" t="s">
        <v>3</v>
      </c>
      <c r="F1" s="9" t="s">
        <v>4</v>
      </c>
      <c r="G1" s="7" t="s">
        <v>5</v>
      </c>
      <c r="H1" s="7" t="s">
        <v>6</v>
      </c>
      <c r="I1" s="7" t="s">
        <v>7</v>
      </c>
      <c r="J1" s="1" t="s">
        <v>13</v>
      </c>
      <c r="K1" s="1" t="s">
        <v>8</v>
      </c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25">
      <c r="A2" s="11" t="s">
        <v>14</v>
      </c>
      <c r="B2" s="12" t="s">
        <v>9</v>
      </c>
      <c r="C2" s="12">
        <f>5091+826+380+358+888</f>
        <v>7543</v>
      </c>
      <c r="D2" s="12">
        <f>6411+381+299</f>
        <v>7091</v>
      </c>
      <c r="E2" s="12">
        <v>828</v>
      </c>
      <c r="F2" s="12">
        <v>1124</v>
      </c>
      <c r="G2" s="12">
        <v>2116</v>
      </c>
      <c r="H2" s="12">
        <v>947</v>
      </c>
      <c r="I2" s="12">
        <v>392</v>
      </c>
      <c r="J2" s="13">
        <f t="shared" ref="J2:J41" si="0">SUM(C2:I2)</f>
        <v>20041</v>
      </c>
      <c r="K2" s="2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25">
      <c r="A3" s="11" t="s">
        <v>15</v>
      </c>
      <c r="B3" s="12" t="s">
        <v>9</v>
      </c>
      <c r="C3" s="12">
        <f>4045+734+562+63+1002</f>
        <v>6406</v>
      </c>
      <c r="D3" s="12">
        <f>14013+162+123</f>
        <v>14298</v>
      </c>
      <c r="E3" s="12">
        <v>955</v>
      </c>
      <c r="F3" s="12">
        <v>1185</v>
      </c>
      <c r="G3" s="12">
        <v>3100</v>
      </c>
      <c r="H3" s="12">
        <v>1642</v>
      </c>
      <c r="I3" s="12">
        <v>982</v>
      </c>
      <c r="J3" s="13">
        <f t="shared" si="0"/>
        <v>28568</v>
      </c>
      <c r="K3" s="2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25">
      <c r="A4" s="11" t="s">
        <v>16</v>
      </c>
      <c r="B4" s="12" t="s">
        <v>9</v>
      </c>
      <c r="C4" s="12">
        <f>42393+2569+1837+1131+3301</f>
        <v>51231</v>
      </c>
      <c r="D4" s="12">
        <f>29754+2151+1554</f>
        <v>33459</v>
      </c>
      <c r="E4" s="12">
        <v>5538</v>
      </c>
      <c r="F4" s="12">
        <v>5776</v>
      </c>
      <c r="G4" s="12">
        <v>28259</v>
      </c>
      <c r="H4" s="12">
        <v>5383</v>
      </c>
      <c r="I4" s="12">
        <v>5515</v>
      </c>
      <c r="J4" s="13">
        <f t="shared" si="0"/>
        <v>135161</v>
      </c>
      <c r="K4" s="2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5">
      <c r="A5" s="11" t="s">
        <v>17</v>
      </c>
      <c r="B5" s="12" t="s">
        <v>9</v>
      </c>
      <c r="C5" s="12">
        <f>94855+9021+6511+1598+9172</f>
        <v>121157</v>
      </c>
      <c r="D5" s="12">
        <f>72085+4422+5860</f>
        <v>82367</v>
      </c>
      <c r="E5" s="12">
        <v>16816</v>
      </c>
      <c r="F5" s="12">
        <v>22321</v>
      </c>
      <c r="G5" s="12">
        <v>54811</v>
      </c>
      <c r="H5" s="12">
        <v>17302</v>
      </c>
      <c r="I5" s="12">
        <v>19799</v>
      </c>
      <c r="J5" s="13">
        <f t="shared" si="0"/>
        <v>334573</v>
      </c>
      <c r="K5" s="3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25">
      <c r="A6" s="11" t="s">
        <v>18</v>
      </c>
      <c r="B6" s="12" t="s">
        <v>9</v>
      </c>
      <c r="C6" s="12">
        <f>80763+7367+4895+1232+6376</f>
        <v>100633</v>
      </c>
      <c r="D6" s="12">
        <f>55093+2484+1662</f>
        <v>59239</v>
      </c>
      <c r="E6" s="12">
        <v>13679</v>
      </c>
      <c r="F6" s="12">
        <v>19243</v>
      </c>
      <c r="G6" s="12">
        <v>42999</v>
      </c>
      <c r="H6" s="12">
        <v>11566</v>
      </c>
      <c r="I6" s="12">
        <v>10941</v>
      </c>
      <c r="J6" s="13">
        <f t="shared" si="0"/>
        <v>258300</v>
      </c>
      <c r="K6" s="3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5.5" x14ac:dyDescent="0.25">
      <c r="A7" s="14" t="s">
        <v>19</v>
      </c>
      <c r="B7" s="12"/>
      <c r="C7" s="12">
        <v>100</v>
      </c>
      <c r="D7" s="12">
        <v>100</v>
      </c>
      <c r="E7" s="12">
        <v>50</v>
      </c>
      <c r="F7" s="12">
        <v>50</v>
      </c>
      <c r="G7" s="12">
        <v>20</v>
      </c>
      <c r="H7" s="12">
        <v>0</v>
      </c>
      <c r="I7" s="12">
        <v>0</v>
      </c>
      <c r="J7" s="13">
        <f t="shared" si="0"/>
        <v>320</v>
      </c>
      <c r="K7" s="15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25">
      <c r="A8" s="11" t="s">
        <v>20</v>
      </c>
      <c r="B8" s="12" t="s">
        <v>9</v>
      </c>
      <c r="C8" s="12">
        <v>240</v>
      </c>
      <c r="D8" s="12">
        <v>200</v>
      </c>
      <c r="E8" s="12">
        <v>50</v>
      </c>
      <c r="F8" s="12">
        <v>50</v>
      </c>
      <c r="G8" s="12">
        <v>50</v>
      </c>
      <c r="H8" s="12">
        <v>0</v>
      </c>
      <c r="I8" s="12">
        <v>0</v>
      </c>
      <c r="J8" s="13">
        <f t="shared" si="0"/>
        <v>590</v>
      </c>
      <c r="K8" s="15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x14ac:dyDescent="0.25">
      <c r="A9" s="11" t="s">
        <v>21</v>
      </c>
      <c r="B9" s="12" t="s">
        <v>9</v>
      </c>
      <c r="C9" s="12">
        <v>100</v>
      </c>
      <c r="D9" s="12">
        <v>100</v>
      </c>
      <c r="E9" s="12">
        <v>50</v>
      </c>
      <c r="F9" s="12">
        <v>50</v>
      </c>
      <c r="G9" s="12">
        <v>50</v>
      </c>
      <c r="H9" s="12">
        <v>0</v>
      </c>
      <c r="I9" s="12">
        <v>0</v>
      </c>
      <c r="J9" s="13">
        <f t="shared" si="0"/>
        <v>350</v>
      </c>
      <c r="K9" s="15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x14ac:dyDescent="0.25">
      <c r="A10" s="11" t="s">
        <v>22</v>
      </c>
      <c r="B10" s="12" t="s">
        <v>9</v>
      </c>
      <c r="C10" s="12">
        <v>50</v>
      </c>
      <c r="D10" s="12">
        <v>50</v>
      </c>
      <c r="E10" s="12">
        <v>50</v>
      </c>
      <c r="F10" s="12">
        <v>50</v>
      </c>
      <c r="G10" s="12">
        <v>50</v>
      </c>
      <c r="H10" s="12">
        <v>0</v>
      </c>
      <c r="I10" s="12">
        <v>0</v>
      </c>
      <c r="J10" s="13">
        <f t="shared" si="0"/>
        <v>250</v>
      </c>
      <c r="K10" s="15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x14ac:dyDescent="0.25">
      <c r="A11" s="11" t="s">
        <v>23</v>
      </c>
      <c r="B11" s="12" t="s">
        <v>9</v>
      </c>
      <c r="C11" s="12">
        <v>50</v>
      </c>
      <c r="D11" s="12">
        <v>50</v>
      </c>
      <c r="E11" s="12">
        <v>50</v>
      </c>
      <c r="F11" s="12">
        <v>50</v>
      </c>
      <c r="G11" s="12">
        <v>50</v>
      </c>
      <c r="H11" s="12">
        <v>0</v>
      </c>
      <c r="I11" s="12">
        <v>0</v>
      </c>
      <c r="J11" s="13">
        <f t="shared" si="0"/>
        <v>250</v>
      </c>
      <c r="K11" s="15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25">
      <c r="A12" s="11" t="s">
        <v>24</v>
      </c>
      <c r="B12" s="12" t="s">
        <v>9</v>
      </c>
      <c r="C12" s="12">
        <v>50</v>
      </c>
      <c r="D12" s="12">
        <v>50</v>
      </c>
      <c r="E12" s="12">
        <v>50</v>
      </c>
      <c r="F12" s="12">
        <v>50</v>
      </c>
      <c r="G12" s="12">
        <v>50</v>
      </c>
      <c r="H12" s="12">
        <v>0</v>
      </c>
      <c r="I12" s="12">
        <v>0</v>
      </c>
      <c r="J12" s="13">
        <f t="shared" si="0"/>
        <v>250</v>
      </c>
      <c r="K12" s="15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5">
      <c r="A13" s="11" t="s">
        <v>25</v>
      </c>
      <c r="B13" s="12" t="s">
        <v>9</v>
      </c>
      <c r="C13" s="12">
        <v>50</v>
      </c>
      <c r="D13" s="12">
        <v>50</v>
      </c>
      <c r="E13" s="12">
        <v>50</v>
      </c>
      <c r="F13" s="12">
        <v>50</v>
      </c>
      <c r="G13" s="12">
        <v>50</v>
      </c>
      <c r="H13" s="12">
        <v>0</v>
      </c>
      <c r="I13" s="12">
        <v>0</v>
      </c>
      <c r="J13" s="13">
        <f t="shared" si="0"/>
        <v>250</v>
      </c>
      <c r="K13" s="15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25">
      <c r="A14" s="11" t="s">
        <v>26</v>
      </c>
      <c r="B14" s="12"/>
      <c r="C14" s="12">
        <v>50</v>
      </c>
      <c r="D14" s="12">
        <v>50</v>
      </c>
      <c r="E14" s="12">
        <v>50</v>
      </c>
      <c r="F14" s="12">
        <v>50</v>
      </c>
      <c r="G14" s="12">
        <v>50</v>
      </c>
      <c r="H14" s="12">
        <v>0</v>
      </c>
      <c r="I14" s="12">
        <v>0</v>
      </c>
      <c r="J14" s="13">
        <f t="shared" si="0"/>
        <v>250</v>
      </c>
      <c r="K14" s="15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5">
      <c r="A15" s="11" t="s">
        <v>27</v>
      </c>
      <c r="B15" s="12"/>
      <c r="C15" s="12">
        <v>50</v>
      </c>
      <c r="D15" s="12">
        <v>50</v>
      </c>
      <c r="E15" s="12">
        <v>50</v>
      </c>
      <c r="F15" s="12">
        <v>50</v>
      </c>
      <c r="G15" s="12">
        <v>50</v>
      </c>
      <c r="H15" s="12">
        <v>0</v>
      </c>
      <c r="I15" s="12">
        <v>0</v>
      </c>
      <c r="J15" s="13">
        <f t="shared" si="0"/>
        <v>250</v>
      </c>
      <c r="K15" s="15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5">
      <c r="A16" s="11" t="s">
        <v>28</v>
      </c>
      <c r="B16" s="12"/>
      <c r="C16" s="12">
        <v>50</v>
      </c>
      <c r="D16" s="12">
        <v>50</v>
      </c>
      <c r="E16" s="12">
        <v>50</v>
      </c>
      <c r="F16" s="12">
        <v>50</v>
      </c>
      <c r="G16" s="12">
        <v>50</v>
      </c>
      <c r="H16" s="12">
        <v>0</v>
      </c>
      <c r="I16" s="12">
        <v>0</v>
      </c>
      <c r="J16" s="13">
        <f t="shared" si="0"/>
        <v>250</v>
      </c>
      <c r="K16" s="15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25">
      <c r="A17" s="11" t="s">
        <v>29</v>
      </c>
      <c r="B17" s="12"/>
      <c r="C17" s="12">
        <v>50</v>
      </c>
      <c r="D17" s="12">
        <v>50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3">
        <f t="shared" si="0"/>
        <v>100</v>
      </c>
      <c r="K17" s="15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11" t="s">
        <v>30</v>
      </c>
      <c r="B18" s="12" t="s">
        <v>9</v>
      </c>
      <c r="C18" s="12">
        <v>200</v>
      </c>
      <c r="D18" s="12">
        <v>100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3">
        <f t="shared" si="0"/>
        <v>300</v>
      </c>
      <c r="K18" s="15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5">
      <c r="A19" s="11" t="s">
        <v>31</v>
      </c>
      <c r="B19" s="12" t="s">
        <v>9</v>
      </c>
      <c r="C19" s="12">
        <v>100</v>
      </c>
      <c r="D19" s="12">
        <v>100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3">
        <f t="shared" si="0"/>
        <v>200</v>
      </c>
      <c r="K19" s="15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x14ac:dyDescent="0.25">
      <c r="A20" s="11" t="s">
        <v>32</v>
      </c>
      <c r="B20" s="12" t="s">
        <v>9</v>
      </c>
      <c r="C20" s="12">
        <v>100</v>
      </c>
      <c r="D20" s="12">
        <v>100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3">
        <f t="shared" si="0"/>
        <v>200</v>
      </c>
      <c r="K20" s="15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x14ac:dyDescent="0.25">
      <c r="A21" s="11" t="s">
        <v>33</v>
      </c>
      <c r="B21" s="12" t="s">
        <v>9</v>
      </c>
      <c r="C21" s="12">
        <v>400</v>
      </c>
      <c r="D21" s="12">
        <v>200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3">
        <f t="shared" si="0"/>
        <v>600</v>
      </c>
      <c r="K21" s="15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5">
      <c r="A22" s="11" t="s">
        <v>34</v>
      </c>
      <c r="B22" s="12" t="s">
        <v>9</v>
      </c>
      <c r="C22" s="12">
        <v>80</v>
      </c>
      <c r="D22" s="12">
        <v>100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3">
        <f t="shared" si="0"/>
        <v>180</v>
      </c>
      <c r="K22" s="15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11" t="s">
        <v>35</v>
      </c>
      <c r="B23" s="12" t="s">
        <v>9</v>
      </c>
      <c r="C23" s="12">
        <v>40</v>
      </c>
      <c r="D23" s="12">
        <v>100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3">
        <f t="shared" si="0"/>
        <v>140</v>
      </c>
      <c r="K23" s="15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5">
      <c r="A24" s="11" t="s">
        <v>36</v>
      </c>
      <c r="B24" s="12" t="s">
        <v>9</v>
      </c>
      <c r="C24" s="12">
        <v>40</v>
      </c>
      <c r="D24" s="12">
        <v>100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3">
        <f t="shared" si="0"/>
        <v>140</v>
      </c>
      <c r="K24" s="15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5">
      <c r="A25" s="11" t="s">
        <v>37</v>
      </c>
      <c r="B25" s="12" t="s">
        <v>9</v>
      </c>
      <c r="C25" s="12">
        <v>30</v>
      </c>
      <c r="D25" s="12">
        <v>100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3">
        <f t="shared" si="0"/>
        <v>130</v>
      </c>
      <c r="K25" s="15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x14ac:dyDescent="0.25">
      <c r="A26" s="11" t="s">
        <v>38</v>
      </c>
      <c r="B26" s="12" t="s">
        <v>9</v>
      </c>
      <c r="C26" s="12">
        <v>70</v>
      </c>
      <c r="D26" s="12">
        <v>100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3">
        <f t="shared" si="0"/>
        <v>170</v>
      </c>
      <c r="K26" s="15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25">
      <c r="A27" s="11" t="s">
        <v>39</v>
      </c>
      <c r="B27" s="12"/>
      <c r="C27" s="12">
        <v>20</v>
      </c>
      <c r="D27" s="12">
        <v>20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3">
        <f t="shared" si="0"/>
        <v>40</v>
      </c>
      <c r="K27" s="15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25">
      <c r="A28" s="11" t="s">
        <v>40</v>
      </c>
      <c r="B28" s="12"/>
      <c r="C28" s="12">
        <v>20</v>
      </c>
      <c r="D28" s="12">
        <v>20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3">
        <f t="shared" si="0"/>
        <v>40</v>
      </c>
      <c r="K28" s="15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25">
      <c r="A29" s="11" t="s">
        <v>41</v>
      </c>
      <c r="B29" s="12"/>
      <c r="C29" s="12">
        <v>140</v>
      </c>
      <c r="D29" s="12">
        <v>100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3">
        <f t="shared" si="0"/>
        <v>240</v>
      </c>
      <c r="K29" s="15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25">
      <c r="A30" s="11" t="s">
        <v>42</v>
      </c>
      <c r="B30" s="12"/>
      <c r="C30" s="12">
        <v>50</v>
      </c>
      <c r="D30" s="12">
        <v>50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3">
        <f t="shared" si="0"/>
        <v>100</v>
      </c>
      <c r="K30" s="15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x14ac:dyDescent="0.25">
      <c r="A31" s="11" t="s">
        <v>43</v>
      </c>
      <c r="B31" s="12"/>
      <c r="C31" s="12">
        <v>120</v>
      </c>
      <c r="D31" s="12">
        <v>100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3">
        <f t="shared" si="0"/>
        <v>220</v>
      </c>
      <c r="K31" s="15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5">
      <c r="A32" s="11" t="s">
        <v>44</v>
      </c>
      <c r="B32" s="12"/>
      <c r="C32" s="12">
        <v>50</v>
      </c>
      <c r="D32" s="12">
        <v>50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3">
        <f t="shared" si="0"/>
        <v>100</v>
      </c>
      <c r="K32" s="15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5">
      <c r="A33" s="11" t="s">
        <v>45</v>
      </c>
      <c r="B33" s="12" t="s">
        <v>9</v>
      </c>
      <c r="C33" s="12">
        <v>1600</v>
      </c>
      <c r="D33" s="12">
        <v>800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3">
        <f t="shared" si="0"/>
        <v>2400</v>
      </c>
      <c r="K33" s="15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5">
      <c r="A34" s="11" t="s">
        <v>46</v>
      </c>
      <c r="B34" s="12"/>
      <c r="C34" s="12">
        <v>10</v>
      </c>
      <c r="D34" s="12">
        <v>10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3">
        <f t="shared" si="0"/>
        <v>20</v>
      </c>
      <c r="K34" s="15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5">
      <c r="A35" s="11" t="s">
        <v>47</v>
      </c>
      <c r="B35" s="12" t="s">
        <v>9</v>
      </c>
      <c r="C35" s="12">
        <v>1500</v>
      </c>
      <c r="D35" s="12">
        <v>800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3">
        <f t="shared" si="0"/>
        <v>2300</v>
      </c>
      <c r="K35" s="15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5">
      <c r="A36" s="11" t="s">
        <v>48</v>
      </c>
      <c r="B36" s="12"/>
      <c r="C36" s="12">
        <v>400</v>
      </c>
      <c r="D36" s="12">
        <v>200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3">
        <f t="shared" si="0"/>
        <v>600</v>
      </c>
      <c r="K36" s="15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5">
      <c r="A37" s="11" t="s">
        <v>49</v>
      </c>
      <c r="B37" s="12" t="s">
        <v>9</v>
      </c>
      <c r="C37" s="12">
        <v>1500</v>
      </c>
      <c r="D37" s="12">
        <v>800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3">
        <f t="shared" si="0"/>
        <v>2300</v>
      </c>
      <c r="K37" s="15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5">
      <c r="A38" s="11" t="s">
        <v>50</v>
      </c>
      <c r="B38" s="12"/>
      <c r="C38" s="12">
        <v>200</v>
      </c>
      <c r="D38" s="12">
        <v>100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3">
        <f t="shared" si="0"/>
        <v>300</v>
      </c>
      <c r="K38" s="15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5">
      <c r="A39" s="11" t="s">
        <v>51</v>
      </c>
      <c r="B39" s="12"/>
      <c r="C39" s="12">
        <v>800</v>
      </c>
      <c r="D39" s="12">
        <v>400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3">
        <f t="shared" si="0"/>
        <v>1200</v>
      </c>
      <c r="K39" s="15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5">
      <c r="A40" s="11" t="s">
        <v>52</v>
      </c>
      <c r="B40" s="12"/>
      <c r="C40" s="12">
        <v>140</v>
      </c>
      <c r="D40" s="12">
        <v>50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3">
        <f t="shared" si="0"/>
        <v>190</v>
      </c>
      <c r="K40" s="15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5">
      <c r="A41" s="11" t="s">
        <v>53</v>
      </c>
      <c r="B41" s="12"/>
      <c r="C41" s="12">
        <v>80</v>
      </c>
      <c r="D41" s="12">
        <v>50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3">
        <f t="shared" si="0"/>
        <v>130</v>
      </c>
      <c r="K41" s="15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3.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7">
        <f>SUM(J2:J41)</f>
        <v>791993</v>
      </c>
      <c r="K42" s="15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3.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3.5" customHeight="1" x14ac:dyDescent="0.25">
      <c r="A44" s="18" t="s">
        <v>10</v>
      </c>
      <c r="B44" s="16"/>
      <c r="C44" s="16"/>
      <c r="D44" s="16"/>
      <c r="E44" s="16"/>
      <c r="F44" s="16"/>
      <c r="G44" s="16"/>
      <c r="H44" s="16"/>
      <c r="I44" s="16"/>
      <c r="J44" s="16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3.5" customHeight="1" x14ac:dyDescent="0.25">
      <c r="A45" s="18" t="s">
        <v>11</v>
      </c>
      <c r="B45" s="16"/>
      <c r="C45" s="16"/>
      <c r="D45" s="16"/>
      <c r="E45" s="16"/>
      <c r="F45" s="16"/>
      <c r="G45" s="16"/>
      <c r="H45" s="16"/>
      <c r="I45" s="16"/>
      <c r="J45" s="16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3.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3.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3.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3.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3.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3.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3.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3.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3.5" customHeigh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3.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3.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3.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3.5" customHeight="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3.5" customHeight="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3.5" customHeight="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3.5" customHeight="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3.5" customHeight="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3.5" customHeight="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3.5" customHeigh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3.5" customHeight="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3.5" customHeigh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3.5" customHeigh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3.5" customHeight="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3.5" customHeigh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3.5" customHeigh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3.5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3.5" customHeigh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3.5" customHeigh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3.5" customHeigh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3.5" customHeigh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3.5" customHeigh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3.5" customHeigh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3.5" customHeigh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3.5" customHeight="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3.5" customHeight="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3.5" customHeight="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3.5" customHeigh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3.5" customHeight="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3.5" customHeight="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3.5" customHeigh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3.5" customHeight="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3.5" customHeight="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3.5" customHeight="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3.5" customHeight="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3.5" customHeight="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3.5" customHeight="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3.5" customHeigh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3.5" customHeight="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3.5" customHeight="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3.5" customHeight="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3.5" customHeight="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3.5" customHeight="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3.5" customHeight="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3.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3.5" customHeight="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3.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3.5" customHeight="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3.5" customHeight="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3.5" customHeight="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3.5" customHeight="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3.5" customHeight="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3.5" customHeight="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3.5" customHeight="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3.5" customHeight="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3.5" customHeight="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3.5" customHeight="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3.5" customHeight="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3.5" customHeight="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3.5" customHeight="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3.5" customHeight="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3.5" customHeight="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3.5" customHeight="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3.5" customHeight="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3.5" customHeight="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3.5" customHeight="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3.5" customHeight="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3.5" customHeight="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3.5" customHeight="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3.5" customHeight="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3.5" customHeight="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3.5" customHeight="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3.5" customHeight="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3.5" customHeight="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3.5" customHeight="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3.5" customHeight="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3.5" customHeight="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3.5" customHeight="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3.5" customHeight="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3.5" customHeight="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3.5" customHeight="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3.5" customHeight="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3.5" customHeight="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3.5" customHeight="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3.5" customHeight="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3.5" customHeight="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3.5" customHeight="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3.5" customHeight="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3.5" customHeight="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3.5" customHeight="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3.5" customHeight="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3.5" customHeight="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3.5" customHeight="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3.5" customHeight="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3.5" customHeight="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3.5" customHeight="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3.5" customHeight="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3.5" customHeight="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3.5" customHeight="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3.5" customHeight="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3.5" customHeight="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3.5" customHeight="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3.5" customHeight="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3.5" customHeight="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3.5" customHeight="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3.5" customHeight="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3.5" customHeight="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3.5" customHeight="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3.5" customHeight="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3.5" customHeight="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3.5" customHeight="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3.5" customHeight="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3.5" customHeight="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3.5" customHeight="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3.5" customHeight="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3.5" customHeight="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3.5" customHeight="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3.5" customHeight="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3.5" customHeight="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3.5" customHeight="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3.5" customHeight="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3.5" customHeight="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3.5" customHeight="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3.5" customHeight="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3.5" customHeight="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3.5" customHeight="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3.5" customHeight="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3.5" customHeight="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3.5" customHeight="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3.5" customHeight="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3.5" customHeight="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3.5" customHeight="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3.5" customHeight="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3.5" customHeight="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3.5" customHeight="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3.5" customHeight="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3.5" customHeight="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3.5" customHeight="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3.5" customHeight="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3.5" customHeight="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3.5" customHeight="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3.5" customHeight="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3.5" customHeight="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3.5" customHeight="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3.5" customHeight="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3.5" customHeight="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3.5" customHeight="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3.5" customHeight="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3.5" customHeight="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3.5" customHeight="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3.5" customHeight="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3.5" customHeight="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3.5" customHeight="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3.5" customHeight="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3.5" customHeight="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3.5" customHeight="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3.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3.5" customHeight="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3.5" customHeight="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3.5" customHeight="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3.5" customHeight="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3.5" customHeight="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3.5" customHeight="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3.5" customHeight="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3.5" customHeight="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3.5" customHeight="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3.5" customHeight="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3.5" customHeight="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3.5" customHeight="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3.5" customHeight="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3.5" customHeight="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3.5" customHeight="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3.5" customHeight="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3.5" customHeight="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3.5" customHeight="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3.5" customHeight="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3.5" customHeight="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3.5" customHeight="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3.5" customHeight="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3.5" customHeight="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3.5" customHeight="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3.5" customHeight="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3.5" customHeight="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3.5" customHeight="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3.5" customHeight="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3.5" customHeight="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3.5" customHeight="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3.5" customHeight="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3.5" customHeight="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3.5" customHeight="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3.5" customHeight="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3.5" customHeight="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3.5" customHeight="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3.5" customHeight="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3.5" customHeight="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3.5" customHeight="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3.5" customHeight="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3.5" customHeight="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3.5" customHeight="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3.5" customHeight="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3.5" customHeight="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3.5" customHeight="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3.5" customHeight="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3.5" customHeight="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3.5" customHeight="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3.5" customHeight="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3.5" customHeight="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3.5" customHeight="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3.5" customHeight="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3.5" customHeight="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3.5" customHeight="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3.5" customHeight="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3.5" customHeight="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3.5" customHeight="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3.5" customHeight="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3.5" customHeight="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3.5" customHeight="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3.5" customHeight="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3.5" customHeight="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3.5" customHeight="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3.5" customHeight="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3.5" customHeight="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3.5" customHeight="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3.5" customHeight="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3.5" customHeight="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3.5" customHeight="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3.5" customHeight="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3.5" customHeight="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3.5" customHeight="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3.5" customHeight="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3.5" customHeight="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3.5" customHeight="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3.5" customHeigh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3.5" customHeight="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3.5" customHeight="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3.5" customHeight="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3.5" customHeight="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3.5" customHeight="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3.5" customHeight="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3.5" customHeight="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3.5" customHeight="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3.5" customHeight="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3.5" customHeight="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3.5" customHeight="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3.5" customHeight="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3.5" customHeight="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3.5" customHeight="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3.5" customHeight="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3.5" customHeight="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3.5" customHeight="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3.5" customHeight="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3.5" customHeight="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3.5" customHeight="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3.5" customHeight="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3.5" customHeight="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3.5" customHeight="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3.5" customHeight="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3.5" customHeight="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3.5" customHeight="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3.5" customHeight="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3.5" customHeight="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3.5" customHeight="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3.5" customHeight="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3.5" customHeight="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3.5" customHeight="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3.5" customHeight="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3.5" customHeight="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3.5" customHeight="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3.5" customHeight="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3.5" customHeight="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3.5" customHeight="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3.5" customHeight="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3.5" customHeight="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3.5" customHeight="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3.5" customHeight="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3.5" customHeight="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3.5" customHeight="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3.5" customHeight="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3.5" customHeight="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3.5" customHeight="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3.5" customHeight="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3.5" customHeight="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3.5" customHeight="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3.5" customHeight="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3.5" customHeight="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3.5" customHeight="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3.5" customHeight="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3.5" customHeight="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3.5" customHeight="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3.5" customHeight="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3.5" customHeight="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3.5" customHeight="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3.5" customHeight="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3.5" customHeight="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3.5" customHeight="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3.5" customHeight="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3.5" customHeight="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3.5" customHeight="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3.5" customHeight="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3.5" customHeight="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3.5" customHeight="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3.5" customHeight="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3.5" customHeight="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3.5" customHeight="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3.5" customHeight="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3.5" customHeight="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3.5" customHeight="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3.5" customHeight="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3.5" customHeight="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3.5" customHeight="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3.5" customHeight="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3.5" customHeight="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3.5" customHeight="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3.5" customHeight="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3.5" customHeight="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3.5" customHeight="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3.5" customHeight="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3.5" customHeight="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3.5" customHeight="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3.5" customHeight="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3.5" customHeight="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3.5" customHeight="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3.5" customHeight="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3.5" customHeight="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3.5" customHeight="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3.5" customHeight="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3.5" customHeight="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3.5" customHeight="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3.5" customHeight="1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3.5" customHeight="1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3.5" customHeight="1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3.5" customHeight="1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3.5" customHeight="1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3.5" customHeight="1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3.5" customHeight="1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3.5" customHeight="1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3.5" customHeight="1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3.5" customHeight="1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3.5" customHeight="1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3.5" customHeight="1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3.5" customHeight="1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3.5" customHeight="1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3.5" customHeight="1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3.5" customHeight="1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3.5" customHeight="1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3.5" customHeight="1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3.5" customHeight="1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3.5" customHeight="1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3.5" customHeight="1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3.5" customHeight="1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3.5" customHeight="1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3.5" customHeight="1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3.5" customHeight="1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3.5" customHeight="1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3.5" customHeight="1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3.5" customHeight="1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3.5" customHeight="1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3.5" customHeight="1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3.5" customHeight="1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3.5" customHeight="1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3.5" customHeight="1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3.5" customHeight="1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3.5" customHeight="1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3.5" customHeight="1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3.5" customHeight="1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3.5" customHeight="1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3.5" customHeight="1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3.5" customHeight="1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3.5" customHeight="1" x14ac:dyDescent="0.2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3.5" customHeight="1" x14ac:dyDescent="0.2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3.5" customHeight="1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3.5" customHeight="1" x14ac:dyDescent="0.2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3.5" customHeight="1" x14ac:dyDescent="0.2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3.5" customHeight="1" x14ac:dyDescent="0.2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3.5" customHeight="1" x14ac:dyDescent="0.2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3.5" customHeight="1" x14ac:dyDescent="0.2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3.5" customHeight="1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3.5" customHeight="1" x14ac:dyDescent="0.2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3.5" customHeight="1" x14ac:dyDescent="0.2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3.5" customHeight="1" x14ac:dyDescent="0.2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3.5" customHeight="1" x14ac:dyDescent="0.2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3.5" customHeight="1" x14ac:dyDescent="0.2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3.5" customHeight="1" x14ac:dyDescent="0.2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3.5" customHeight="1" x14ac:dyDescent="0.2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3.5" customHeight="1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3.5" customHeight="1" x14ac:dyDescent="0.2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3.5" customHeight="1" x14ac:dyDescent="0.2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3.5" customHeight="1" x14ac:dyDescent="0.2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3.5" customHeight="1" x14ac:dyDescent="0.2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3.5" customHeight="1" x14ac:dyDescent="0.2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3.5" customHeight="1" x14ac:dyDescent="0.2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3.5" customHeight="1" x14ac:dyDescent="0.2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3.5" customHeight="1" x14ac:dyDescent="0.2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3.5" customHeight="1" x14ac:dyDescent="0.2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3.5" customHeight="1" x14ac:dyDescent="0.2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3.5" customHeight="1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3.5" customHeight="1" x14ac:dyDescent="0.2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3.5" customHeight="1" x14ac:dyDescent="0.2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3.5" customHeight="1" x14ac:dyDescent="0.2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3.5" customHeight="1" x14ac:dyDescent="0.2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3.5" customHeight="1" x14ac:dyDescent="0.2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3.5" customHeight="1" x14ac:dyDescent="0.2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3.5" customHeight="1" x14ac:dyDescent="0.2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3.5" customHeight="1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3.5" customHeight="1" x14ac:dyDescent="0.2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3.5" customHeight="1" x14ac:dyDescent="0.2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3.5" customHeight="1" x14ac:dyDescent="0.2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3.5" customHeight="1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3.5" customHeight="1" x14ac:dyDescent="0.2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3.5" customHeight="1" x14ac:dyDescent="0.2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3.5" customHeight="1" x14ac:dyDescent="0.2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3.5" customHeight="1" x14ac:dyDescent="0.2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3.5" customHeight="1" x14ac:dyDescent="0.2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3.5" customHeight="1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3.5" customHeight="1" x14ac:dyDescent="0.2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3.5" customHeight="1" x14ac:dyDescent="0.2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3.5" customHeight="1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3.5" customHeight="1" x14ac:dyDescent="0.2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3.5" customHeight="1" x14ac:dyDescent="0.2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3.5" customHeight="1" x14ac:dyDescent="0.2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3.5" customHeight="1" x14ac:dyDescent="0.2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3.5" customHeight="1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3.5" customHeight="1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3.5" customHeight="1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3.5" customHeight="1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3.5" customHeight="1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3.5" customHeight="1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3.5" customHeight="1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3.5" customHeight="1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3.5" customHeight="1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3.5" customHeight="1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3.5" customHeight="1" x14ac:dyDescent="0.2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3.5" customHeight="1" x14ac:dyDescent="0.2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3.5" customHeight="1" x14ac:dyDescent="0.2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3.5" customHeight="1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3.5" customHeight="1" x14ac:dyDescent="0.2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3.5" customHeight="1" x14ac:dyDescent="0.2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3.5" customHeight="1" x14ac:dyDescent="0.2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3.5" customHeight="1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3.5" customHeight="1" x14ac:dyDescent="0.2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3.5" customHeight="1" x14ac:dyDescent="0.2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3.5" customHeight="1" x14ac:dyDescent="0.2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3.5" customHeight="1" x14ac:dyDescent="0.2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3.5" customHeight="1" x14ac:dyDescent="0.2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3.5" customHeight="1" x14ac:dyDescent="0.2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3.5" customHeight="1" x14ac:dyDescent="0.2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3.5" customHeight="1" x14ac:dyDescent="0.2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3.5" customHeight="1" x14ac:dyDescent="0.2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3.5" customHeight="1" x14ac:dyDescent="0.2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3.5" customHeight="1" x14ac:dyDescent="0.2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3.5" customHeight="1" x14ac:dyDescent="0.2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3.5" customHeight="1" x14ac:dyDescent="0.2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3.5" customHeight="1" x14ac:dyDescent="0.2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3.5" customHeight="1" x14ac:dyDescent="0.2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3.5" customHeight="1" x14ac:dyDescent="0.2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3.5" customHeight="1" x14ac:dyDescent="0.2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3.5" customHeight="1" x14ac:dyDescent="0.2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3.5" customHeight="1" x14ac:dyDescent="0.2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3.5" customHeight="1" x14ac:dyDescent="0.2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3.5" customHeight="1" x14ac:dyDescent="0.2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3.5" customHeight="1" x14ac:dyDescent="0.2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3.5" customHeight="1" x14ac:dyDescent="0.2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3.5" customHeight="1" x14ac:dyDescent="0.2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3.5" customHeight="1" x14ac:dyDescent="0.2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3.5" customHeight="1" x14ac:dyDescent="0.2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3.5" customHeight="1" x14ac:dyDescent="0.2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3.5" customHeight="1" x14ac:dyDescent="0.2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3.5" customHeight="1" x14ac:dyDescent="0.2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3.5" customHeight="1" x14ac:dyDescent="0.2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3.5" customHeight="1" x14ac:dyDescent="0.2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3.5" customHeight="1" x14ac:dyDescent="0.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3.5" customHeight="1" x14ac:dyDescent="0.2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3.5" customHeight="1" x14ac:dyDescent="0.2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3.5" customHeight="1" x14ac:dyDescent="0.2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3.5" customHeight="1" x14ac:dyDescent="0.2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3.5" customHeight="1" x14ac:dyDescent="0.2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3.5" customHeight="1" x14ac:dyDescent="0.2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3.5" customHeight="1" x14ac:dyDescent="0.2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3.5" customHeight="1" x14ac:dyDescent="0.2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3.5" customHeight="1" x14ac:dyDescent="0.2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3.5" customHeight="1" x14ac:dyDescent="0.2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3.5" customHeight="1" x14ac:dyDescent="0.2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3.5" customHeight="1" x14ac:dyDescent="0.2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3.5" customHeight="1" x14ac:dyDescent="0.2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3.5" customHeight="1" x14ac:dyDescent="0.2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3.5" customHeight="1" x14ac:dyDescent="0.2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3.5" customHeight="1" x14ac:dyDescent="0.2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3.5" customHeight="1" x14ac:dyDescent="0.2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3.5" customHeight="1" x14ac:dyDescent="0.2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3.5" customHeight="1" x14ac:dyDescent="0.2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3.5" customHeight="1" x14ac:dyDescent="0.2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3.5" customHeight="1" x14ac:dyDescent="0.2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3.5" customHeight="1" x14ac:dyDescent="0.2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3.5" customHeight="1" x14ac:dyDescent="0.2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3.5" customHeight="1" x14ac:dyDescent="0.2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3.5" customHeight="1" x14ac:dyDescent="0.2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3.5" customHeight="1" x14ac:dyDescent="0.2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3.5" customHeight="1" x14ac:dyDescent="0.2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3.5" customHeight="1" x14ac:dyDescent="0.2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3.5" customHeight="1" x14ac:dyDescent="0.2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3.5" customHeight="1" x14ac:dyDescent="0.2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3.5" customHeight="1" x14ac:dyDescent="0.2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3.5" customHeight="1" x14ac:dyDescent="0.2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3.5" customHeight="1" x14ac:dyDescent="0.2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3.5" customHeight="1" x14ac:dyDescent="0.2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3.5" customHeight="1" x14ac:dyDescent="0.2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3.5" customHeight="1" x14ac:dyDescent="0.2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3.5" customHeight="1" x14ac:dyDescent="0.2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3.5" customHeight="1" x14ac:dyDescent="0.2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3.5" customHeight="1" x14ac:dyDescent="0.2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3.5" customHeight="1" x14ac:dyDescent="0.2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3.5" customHeight="1" x14ac:dyDescent="0.2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3.5" customHeight="1" x14ac:dyDescent="0.2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3.5" customHeight="1" x14ac:dyDescent="0.2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3.5" customHeight="1" x14ac:dyDescent="0.2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3.5" customHeight="1" x14ac:dyDescent="0.2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3.5" customHeight="1" x14ac:dyDescent="0.2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3.5" customHeight="1" x14ac:dyDescent="0.2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3.5" customHeight="1" x14ac:dyDescent="0.2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3.5" customHeight="1" x14ac:dyDescent="0.2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3.5" customHeight="1" x14ac:dyDescent="0.2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3.5" customHeight="1" x14ac:dyDescent="0.2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3.5" customHeight="1" x14ac:dyDescent="0.2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3.5" customHeight="1" x14ac:dyDescent="0.2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3.5" customHeight="1" x14ac:dyDescent="0.2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3.5" customHeight="1" x14ac:dyDescent="0.2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3.5" customHeight="1" x14ac:dyDescent="0.2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3.5" customHeight="1" x14ac:dyDescent="0.2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3.5" customHeight="1" x14ac:dyDescent="0.2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3.5" customHeight="1" x14ac:dyDescent="0.2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3.5" customHeight="1" x14ac:dyDescent="0.2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3.5" customHeight="1" x14ac:dyDescent="0.2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3.5" customHeight="1" x14ac:dyDescent="0.2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3.5" customHeight="1" x14ac:dyDescent="0.2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3.5" customHeight="1" x14ac:dyDescent="0.2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3.5" customHeight="1" x14ac:dyDescent="0.2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3.5" customHeight="1" x14ac:dyDescent="0.2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3.5" customHeight="1" x14ac:dyDescent="0.2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3.5" customHeight="1" x14ac:dyDescent="0.2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3.5" customHeight="1" x14ac:dyDescent="0.2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3.5" customHeight="1" x14ac:dyDescent="0.2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3.5" customHeight="1" x14ac:dyDescent="0.2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3.5" customHeight="1" x14ac:dyDescent="0.2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3.5" customHeight="1" x14ac:dyDescent="0.2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3.5" customHeight="1" x14ac:dyDescent="0.2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3.5" customHeight="1" x14ac:dyDescent="0.2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3.5" customHeight="1" x14ac:dyDescent="0.2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3.5" customHeight="1" x14ac:dyDescent="0.2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3.5" customHeight="1" x14ac:dyDescent="0.2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3.5" customHeight="1" x14ac:dyDescent="0.2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3.5" customHeight="1" x14ac:dyDescent="0.2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3.5" customHeight="1" x14ac:dyDescent="0.2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3.5" customHeight="1" x14ac:dyDescent="0.2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3.5" customHeight="1" x14ac:dyDescent="0.2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3.5" customHeight="1" x14ac:dyDescent="0.2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3.5" customHeight="1" x14ac:dyDescent="0.2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3.5" customHeight="1" x14ac:dyDescent="0.2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3.5" customHeight="1" x14ac:dyDescent="0.2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3.5" customHeight="1" x14ac:dyDescent="0.2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3.5" customHeight="1" x14ac:dyDescent="0.2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3.5" customHeight="1" x14ac:dyDescent="0.2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3.5" customHeight="1" x14ac:dyDescent="0.2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3.5" customHeight="1" x14ac:dyDescent="0.2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3.5" customHeight="1" x14ac:dyDescent="0.2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3.5" customHeight="1" x14ac:dyDescent="0.2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3.5" customHeight="1" x14ac:dyDescent="0.25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3.5" customHeight="1" x14ac:dyDescent="0.25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3.5" customHeight="1" x14ac:dyDescent="0.25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3.5" customHeight="1" x14ac:dyDescent="0.2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3.5" customHeight="1" x14ac:dyDescent="0.25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3.5" customHeight="1" x14ac:dyDescent="0.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3.5" customHeight="1" x14ac:dyDescent="0.25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3.5" customHeight="1" x14ac:dyDescent="0.25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3.5" customHeight="1" x14ac:dyDescent="0.25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3.5" customHeight="1" x14ac:dyDescent="0.25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3.5" customHeight="1" x14ac:dyDescent="0.25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3.5" customHeight="1" x14ac:dyDescent="0.25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3.5" customHeight="1" x14ac:dyDescent="0.25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3.5" customHeight="1" x14ac:dyDescent="0.2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3.5" customHeight="1" x14ac:dyDescent="0.2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3.5" customHeight="1" x14ac:dyDescent="0.2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3.5" customHeight="1" x14ac:dyDescent="0.2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3.5" customHeight="1" x14ac:dyDescent="0.25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3.5" customHeight="1" x14ac:dyDescent="0.2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3.5" customHeight="1" x14ac:dyDescent="0.2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3.5" customHeight="1" x14ac:dyDescent="0.2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3.5" customHeight="1" x14ac:dyDescent="0.2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3.5" customHeight="1" x14ac:dyDescent="0.2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3.5" customHeight="1" x14ac:dyDescent="0.2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3.5" customHeight="1" x14ac:dyDescent="0.2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3.5" customHeight="1" x14ac:dyDescent="0.2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3.5" customHeight="1" x14ac:dyDescent="0.2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3.5" customHeight="1" x14ac:dyDescent="0.2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3.5" customHeight="1" x14ac:dyDescent="0.2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3.5" customHeight="1" x14ac:dyDescent="0.2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3.5" customHeight="1" x14ac:dyDescent="0.2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3.5" customHeight="1" x14ac:dyDescent="0.2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3.5" customHeight="1" x14ac:dyDescent="0.2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3.5" customHeight="1" x14ac:dyDescent="0.2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3.5" customHeight="1" x14ac:dyDescent="0.2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3.5" customHeight="1" x14ac:dyDescent="0.2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3.5" customHeight="1" x14ac:dyDescent="0.2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3.5" customHeight="1" x14ac:dyDescent="0.2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3.5" customHeight="1" x14ac:dyDescent="0.2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3.5" customHeight="1" x14ac:dyDescent="0.2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3.5" customHeight="1" x14ac:dyDescent="0.2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3.5" customHeight="1" x14ac:dyDescent="0.2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3.5" customHeight="1" x14ac:dyDescent="0.2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3.5" customHeight="1" x14ac:dyDescent="0.2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3.5" customHeight="1" x14ac:dyDescent="0.2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3.5" customHeight="1" x14ac:dyDescent="0.2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3.5" customHeight="1" x14ac:dyDescent="0.2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3.5" customHeight="1" x14ac:dyDescent="0.2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3.5" customHeight="1" x14ac:dyDescent="0.2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3.5" customHeight="1" x14ac:dyDescent="0.2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3.5" customHeight="1" x14ac:dyDescent="0.2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3.5" customHeight="1" x14ac:dyDescent="0.2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3.5" customHeight="1" x14ac:dyDescent="0.2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3.5" customHeight="1" x14ac:dyDescent="0.2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3.5" customHeight="1" x14ac:dyDescent="0.2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3.5" customHeight="1" x14ac:dyDescent="0.2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3.5" customHeight="1" x14ac:dyDescent="0.2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3.5" customHeight="1" x14ac:dyDescent="0.2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3.5" customHeight="1" x14ac:dyDescent="0.2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3.5" customHeight="1" x14ac:dyDescent="0.2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3.5" customHeight="1" x14ac:dyDescent="0.2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3.5" customHeight="1" x14ac:dyDescent="0.25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3.5" customHeight="1" x14ac:dyDescent="0.25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3.5" customHeight="1" x14ac:dyDescent="0.25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3.5" customHeight="1" x14ac:dyDescent="0.25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3.5" customHeight="1" x14ac:dyDescent="0.2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3.5" customHeight="1" x14ac:dyDescent="0.25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3.5" customHeight="1" x14ac:dyDescent="0.25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3.5" customHeight="1" x14ac:dyDescent="0.25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3.5" customHeight="1" x14ac:dyDescent="0.25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3.5" customHeight="1" x14ac:dyDescent="0.2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3.5" customHeight="1" x14ac:dyDescent="0.25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3.5" customHeight="1" x14ac:dyDescent="0.25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3.5" customHeight="1" x14ac:dyDescent="0.2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3.5" customHeight="1" x14ac:dyDescent="0.2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3.5" customHeight="1" x14ac:dyDescent="0.2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3.5" customHeight="1" x14ac:dyDescent="0.25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3.5" customHeight="1" x14ac:dyDescent="0.25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3.5" customHeight="1" x14ac:dyDescent="0.25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3.5" customHeight="1" x14ac:dyDescent="0.2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3.5" customHeight="1" x14ac:dyDescent="0.25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3.5" customHeight="1" x14ac:dyDescent="0.25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3.5" customHeight="1" x14ac:dyDescent="0.25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3.5" customHeight="1" x14ac:dyDescent="0.2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3.5" customHeight="1" x14ac:dyDescent="0.25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3.5" customHeight="1" x14ac:dyDescent="0.2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3.5" customHeight="1" x14ac:dyDescent="0.25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3.5" customHeight="1" x14ac:dyDescent="0.25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3.5" customHeight="1" x14ac:dyDescent="0.2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3.5" customHeight="1" x14ac:dyDescent="0.25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3.5" customHeight="1" x14ac:dyDescent="0.25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3.5" customHeight="1" x14ac:dyDescent="0.25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3.5" customHeight="1" x14ac:dyDescent="0.25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3.5" customHeight="1" x14ac:dyDescent="0.2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3.5" customHeight="1" x14ac:dyDescent="0.25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3.5" customHeight="1" x14ac:dyDescent="0.2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3.5" customHeight="1" x14ac:dyDescent="0.25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3.5" customHeight="1" x14ac:dyDescent="0.2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3.5" customHeight="1" x14ac:dyDescent="0.25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3.5" customHeight="1" x14ac:dyDescent="0.25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3.5" customHeight="1" x14ac:dyDescent="0.25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3.5" customHeight="1" x14ac:dyDescent="0.25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3.5" customHeight="1" x14ac:dyDescent="0.25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3.5" customHeight="1" x14ac:dyDescent="0.25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3.5" customHeight="1" x14ac:dyDescent="0.25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3.5" customHeight="1" x14ac:dyDescent="0.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3.5" customHeight="1" x14ac:dyDescent="0.2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3.5" customHeight="1" x14ac:dyDescent="0.25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3.5" customHeight="1" x14ac:dyDescent="0.25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3.5" customHeight="1" x14ac:dyDescent="0.25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3.5" customHeight="1" x14ac:dyDescent="0.25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3.5" customHeight="1" x14ac:dyDescent="0.25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3.5" customHeight="1" x14ac:dyDescent="0.25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3.5" customHeight="1" x14ac:dyDescent="0.25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3.5" customHeight="1" x14ac:dyDescent="0.25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3.5" customHeight="1" x14ac:dyDescent="0.2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3.5" customHeight="1" x14ac:dyDescent="0.25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3.5" customHeight="1" x14ac:dyDescent="0.25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3.5" customHeight="1" x14ac:dyDescent="0.25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3.5" customHeight="1" x14ac:dyDescent="0.25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3.5" customHeight="1" x14ac:dyDescent="0.25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3.5" customHeight="1" x14ac:dyDescent="0.25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3.5" customHeight="1" x14ac:dyDescent="0.25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3.5" customHeight="1" x14ac:dyDescent="0.25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3.5" customHeight="1" x14ac:dyDescent="0.25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3.5" customHeight="1" x14ac:dyDescent="0.2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3.5" customHeight="1" x14ac:dyDescent="0.25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3.5" customHeight="1" x14ac:dyDescent="0.25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3.5" customHeight="1" x14ac:dyDescent="0.25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3.5" customHeight="1" x14ac:dyDescent="0.25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3.5" customHeight="1" x14ac:dyDescent="0.25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3.5" customHeight="1" x14ac:dyDescent="0.25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3.5" customHeight="1" x14ac:dyDescent="0.25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3.5" customHeight="1" x14ac:dyDescent="0.25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3.5" customHeight="1" x14ac:dyDescent="0.25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3.5" customHeight="1" x14ac:dyDescent="0.2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3.5" customHeight="1" x14ac:dyDescent="0.25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3.5" customHeight="1" x14ac:dyDescent="0.25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3.5" customHeight="1" x14ac:dyDescent="0.25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3.5" customHeight="1" x14ac:dyDescent="0.25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3.5" customHeight="1" x14ac:dyDescent="0.25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3.5" customHeight="1" x14ac:dyDescent="0.25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3.5" customHeight="1" x14ac:dyDescent="0.25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3.5" customHeight="1" x14ac:dyDescent="0.25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3.5" customHeight="1" x14ac:dyDescent="0.25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3.5" customHeight="1" x14ac:dyDescent="0.2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3.5" customHeight="1" x14ac:dyDescent="0.25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3.5" customHeight="1" x14ac:dyDescent="0.25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3.5" customHeight="1" x14ac:dyDescent="0.25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3.5" customHeight="1" x14ac:dyDescent="0.25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3.5" customHeight="1" x14ac:dyDescent="0.25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3.5" customHeight="1" x14ac:dyDescent="0.25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3.5" customHeight="1" x14ac:dyDescent="0.25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3.5" customHeight="1" x14ac:dyDescent="0.25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3.5" customHeight="1" x14ac:dyDescent="0.25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3.5" customHeight="1" x14ac:dyDescent="0.2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3.5" customHeight="1" x14ac:dyDescent="0.25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3.5" customHeight="1" x14ac:dyDescent="0.25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3.5" customHeight="1" x14ac:dyDescent="0.25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3.5" customHeight="1" x14ac:dyDescent="0.25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3.5" customHeight="1" x14ac:dyDescent="0.25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3.5" customHeight="1" x14ac:dyDescent="0.25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3.5" customHeight="1" x14ac:dyDescent="0.25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3.5" customHeight="1" x14ac:dyDescent="0.25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3.5" customHeight="1" x14ac:dyDescent="0.25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3.5" customHeight="1" x14ac:dyDescent="0.2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3.5" customHeight="1" x14ac:dyDescent="0.25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3.5" customHeight="1" x14ac:dyDescent="0.25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3.5" customHeight="1" x14ac:dyDescent="0.25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3.5" customHeight="1" x14ac:dyDescent="0.25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3.5" customHeight="1" x14ac:dyDescent="0.25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3.5" customHeight="1" x14ac:dyDescent="0.25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3.5" customHeight="1" x14ac:dyDescent="0.25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3.5" customHeight="1" x14ac:dyDescent="0.25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3.5" customHeight="1" x14ac:dyDescent="0.25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3.5" customHeight="1" x14ac:dyDescent="0.2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3.5" customHeight="1" x14ac:dyDescent="0.25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3.5" customHeight="1" x14ac:dyDescent="0.25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3.5" customHeight="1" x14ac:dyDescent="0.25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3.5" customHeight="1" x14ac:dyDescent="0.25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3.5" customHeight="1" x14ac:dyDescent="0.25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3.5" customHeight="1" x14ac:dyDescent="0.25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3.5" customHeight="1" x14ac:dyDescent="0.25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3.5" customHeight="1" x14ac:dyDescent="0.25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3.5" customHeight="1" x14ac:dyDescent="0.25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3.5" customHeight="1" x14ac:dyDescent="0.2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3.5" customHeight="1" x14ac:dyDescent="0.25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3.5" customHeight="1" x14ac:dyDescent="0.25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3.5" customHeight="1" x14ac:dyDescent="0.25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3.5" customHeight="1" x14ac:dyDescent="0.25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3.5" customHeight="1" x14ac:dyDescent="0.25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3.5" customHeight="1" x14ac:dyDescent="0.25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3.5" customHeight="1" x14ac:dyDescent="0.25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3.5" customHeight="1" x14ac:dyDescent="0.25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3.5" customHeight="1" x14ac:dyDescent="0.25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3.5" customHeight="1" x14ac:dyDescent="0.2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3.5" customHeight="1" x14ac:dyDescent="0.25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3.5" customHeight="1" x14ac:dyDescent="0.25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3.5" customHeight="1" x14ac:dyDescent="0.25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3.5" customHeight="1" x14ac:dyDescent="0.25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3.5" customHeight="1" x14ac:dyDescent="0.25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3.5" customHeight="1" x14ac:dyDescent="0.25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3.5" customHeight="1" x14ac:dyDescent="0.25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3.5" customHeight="1" x14ac:dyDescent="0.25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3.5" customHeight="1" x14ac:dyDescent="0.25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3.5" customHeight="1" x14ac:dyDescent="0.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3.5" customHeight="1" x14ac:dyDescent="0.25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3.5" customHeight="1" x14ac:dyDescent="0.25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3.5" customHeight="1" x14ac:dyDescent="0.25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3.5" customHeight="1" x14ac:dyDescent="0.25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3.5" customHeight="1" x14ac:dyDescent="0.25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3.5" customHeight="1" x14ac:dyDescent="0.25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3.5" customHeight="1" x14ac:dyDescent="0.25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3.5" customHeight="1" x14ac:dyDescent="0.25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3.5" customHeight="1" x14ac:dyDescent="0.25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3.5" customHeight="1" x14ac:dyDescent="0.2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3.5" customHeight="1" x14ac:dyDescent="0.25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3.5" customHeight="1" x14ac:dyDescent="0.25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3.5" customHeight="1" x14ac:dyDescent="0.25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3.5" customHeight="1" x14ac:dyDescent="0.25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3.5" customHeight="1" x14ac:dyDescent="0.25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3.5" customHeight="1" x14ac:dyDescent="0.25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3.5" customHeight="1" x14ac:dyDescent="0.25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3.5" customHeight="1" x14ac:dyDescent="0.25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3.5" customHeight="1" x14ac:dyDescent="0.25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3.5" customHeight="1" x14ac:dyDescent="0.2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3.5" customHeight="1" x14ac:dyDescent="0.25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3.5" customHeight="1" x14ac:dyDescent="0.25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3.5" customHeight="1" x14ac:dyDescent="0.25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3.5" customHeight="1" x14ac:dyDescent="0.25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3.5" customHeight="1" x14ac:dyDescent="0.25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3.5" customHeight="1" x14ac:dyDescent="0.25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3.5" customHeight="1" x14ac:dyDescent="0.25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3.5" customHeight="1" x14ac:dyDescent="0.25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3.5" customHeight="1" x14ac:dyDescent="0.25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3.5" customHeight="1" x14ac:dyDescent="0.2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3.5" customHeight="1" x14ac:dyDescent="0.25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3.5" customHeight="1" x14ac:dyDescent="0.25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3.5" customHeight="1" x14ac:dyDescent="0.25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3.5" customHeight="1" x14ac:dyDescent="0.25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3.5" customHeight="1" x14ac:dyDescent="0.25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3.5" customHeight="1" x14ac:dyDescent="0.25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3.5" customHeight="1" x14ac:dyDescent="0.25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3.5" customHeight="1" x14ac:dyDescent="0.25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3.5" customHeight="1" x14ac:dyDescent="0.25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3.5" customHeight="1" x14ac:dyDescent="0.2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3.5" customHeight="1" x14ac:dyDescent="0.25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3.5" customHeight="1" x14ac:dyDescent="0.25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3.5" customHeight="1" x14ac:dyDescent="0.25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3.5" customHeight="1" x14ac:dyDescent="0.25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3.5" customHeight="1" x14ac:dyDescent="0.25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3.5" customHeight="1" x14ac:dyDescent="0.25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3.5" customHeight="1" x14ac:dyDescent="0.25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3.5" customHeight="1" x14ac:dyDescent="0.25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3.5" customHeight="1" x14ac:dyDescent="0.25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3.5" customHeight="1" x14ac:dyDescent="0.2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3.5" customHeight="1" x14ac:dyDescent="0.25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3.5" customHeight="1" x14ac:dyDescent="0.25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3.5" customHeight="1" x14ac:dyDescent="0.25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3.5" customHeight="1" x14ac:dyDescent="0.25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3.5" customHeight="1" x14ac:dyDescent="0.25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3.5" customHeight="1" x14ac:dyDescent="0.25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3.5" customHeight="1" x14ac:dyDescent="0.25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3.5" customHeight="1" x14ac:dyDescent="0.25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3.5" customHeight="1" x14ac:dyDescent="0.25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3.5" customHeight="1" x14ac:dyDescent="0.2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3.5" customHeight="1" x14ac:dyDescent="0.25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3.5" customHeight="1" x14ac:dyDescent="0.25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3.5" customHeight="1" x14ac:dyDescent="0.25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3.5" customHeight="1" x14ac:dyDescent="0.25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3.5" customHeight="1" x14ac:dyDescent="0.25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3.5" customHeight="1" x14ac:dyDescent="0.25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3.5" customHeight="1" x14ac:dyDescent="0.25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3.5" customHeight="1" x14ac:dyDescent="0.25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3.5" customHeight="1" x14ac:dyDescent="0.25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3.5" customHeight="1" x14ac:dyDescent="0.2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3.5" customHeight="1" x14ac:dyDescent="0.25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3.5" customHeight="1" x14ac:dyDescent="0.25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3.5" customHeight="1" x14ac:dyDescent="0.25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3.5" customHeight="1" x14ac:dyDescent="0.25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3.5" customHeight="1" x14ac:dyDescent="0.25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3.5" customHeight="1" x14ac:dyDescent="0.25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3.5" customHeight="1" x14ac:dyDescent="0.25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3.5" customHeight="1" x14ac:dyDescent="0.25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3.5" customHeight="1" x14ac:dyDescent="0.25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3.5" customHeight="1" x14ac:dyDescent="0.2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3.5" customHeight="1" x14ac:dyDescent="0.25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3.5" customHeight="1" x14ac:dyDescent="0.25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3.5" customHeight="1" x14ac:dyDescent="0.25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3.5" customHeight="1" x14ac:dyDescent="0.25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3.5" customHeight="1" x14ac:dyDescent="0.25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3.5" customHeight="1" x14ac:dyDescent="0.25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3.5" customHeight="1" x14ac:dyDescent="0.25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3.5" customHeight="1" x14ac:dyDescent="0.25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3.5" customHeight="1" x14ac:dyDescent="0.25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3.5" customHeight="1" x14ac:dyDescent="0.2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3.5" customHeight="1" x14ac:dyDescent="0.25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3.5" customHeight="1" x14ac:dyDescent="0.25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3.5" customHeight="1" x14ac:dyDescent="0.25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3.5" customHeight="1" x14ac:dyDescent="0.25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3.5" customHeight="1" x14ac:dyDescent="0.25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3.5" customHeight="1" x14ac:dyDescent="0.25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3.5" customHeight="1" x14ac:dyDescent="0.25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3.5" customHeight="1" x14ac:dyDescent="0.25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3.5" customHeight="1" x14ac:dyDescent="0.25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3.5" customHeight="1" x14ac:dyDescent="0.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3.5" customHeight="1" x14ac:dyDescent="0.25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3.5" customHeight="1" x14ac:dyDescent="0.25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3.5" customHeight="1" x14ac:dyDescent="0.25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3.5" customHeight="1" x14ac:dyDescent="0.25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3.5" customHeight="1" x14ac:dyDescent="0.25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3.5" customHeight="1" x14ac:dyDescent="0.25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3.5" customHeight="1" x14ac:dyDescent="0.25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3.5" customHeight="1" x14ac:dyDescent="0.25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3.5" customHeight="1" x14ac:dyDescent="0.25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3.5" customHeight="1" x14ac:dyDescent="0.2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3.5" customHeight="1" x14ac:dyDescent="0.25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3.5" customHeight="1" x14ac:dyDescent="0.25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3.5" customHeight="1" x14ac:dyDescent="0.25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3.5" customHeight="1" x14ac:dyDescent="0.25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3.5" customHeight="1" x14ac:dyDescent="0.25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3.5" customHeight="1" x14ac:dyDescent="0.25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3.5" customHeight="1" x14ac:dyDescent="0.25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3.5" customHeight="1" x14ac:dyDescent="0.25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3.5" customHeight="1" x14ac:dyDescent="0.25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3.5" customHeight="1" x14ac:dyDescent="0.2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3.5" customHeight="1" x14ac:dyDescent="0.25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3.5" customHeight="1" x14ac:dyDescent="0.25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3.5" customHeight="1" x14ac:dyDescent="0.25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3.5" customHeight="1" x14ac:dyDescent="0.25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3.5" customHeight="1" x14ac:dyDescent="0.25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3.5" customHeight="1" x14ac:dyDescent="0.25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3.5" customHeight="1" x14ac:dyDescent="0.25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3.5" customHeight="1" x14ac:dyDescent="0.25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3.5" customHeight="1" x14ac:dyDescent="0.25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3.5" customHeight="1" x14ac:dyDescent="0.2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3.5" customHeight="1" x14ac:dyDescent="0.25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3.5" customHeight="1" x14ac:dyDescent="0.25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3.5" customHeight="1" x14ac:dyDescent="0.25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3.5" customHeight="1" x14ac:dyDescent="0.25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3.5" customHeight="1" x14ac:dyDescent="0.25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3.5" customHeight="1" x14ac:dyDescent="0.25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3.5" customHeight="1" x14ac:dyDescent="0.25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3.5" customHeight="1" x14ac:dyDescent="0.25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3.5" customHeight="1" x14ac:dyDescent="0.25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3.5" customHeight="1" x14ac:dyDescent="0.2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3.5" customHeight="1" x14ac:dyDescent="0.25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3.5" customHeight="1" x14ac:dyDescent="0.25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3.5" customHeight="1" x14ac:dyDescent="0.25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3.5" customHeight="1" x14ac:dyDescent="0.25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3.5" customHeight="1" x14ac:dyDescent="0.25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3.5" customHeight="1" x14ac:dyDescent="0.25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3.5" customHeight="1" x14ac:dyDescent="0.25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3.5" customHeight="1" x14ac:dyDescent="0.25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3.5" customHeight="1" x14ac:dyDescent="0.25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3.5" customHeight="1" x14ac:dyDescent="0.2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3.5" customHeight="1" x14ac:dyDescent="0.25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3.5" customHeight="1" x14ac:dyDescent="0.25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3.5" customHeight="1" x14ac:dyDescent="0.25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3.5" customHeight="1" x14ac:dyDescent="0.25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3.5" customHeight="1" x14ac:dyDescent="0.25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3.5" customHeight="1" x14ac:dyDescent="0.25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3.5" customHeight="1" x14ac:dyDescent="0.25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3.5" customHeight="1" x14ac:dyDescent="0.25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3.5" customHeight="1" x14ac:dyDescent="0.25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3.5" customHeight="1" x14ac:dyDescent="0.2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3.5" customHeight="1" x14ac:dyDescent="0.25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3.5" customHeight="1" x14ac:dyDescent="0.25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</sheetData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2023-12-13T08:58:53Z</dcterms:created>
  <dcterms:modified xsi:type="dcterms:W3CDTF">2023-12-13T08:59:18Z</dcterms:modified>
</cp:coreProperties>
</file>